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B207B0A1-8395-4598-920D-FF70633F88B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C13" i="1" s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<sst xmlns="http://schemas.openxmlformats.org/spreadsheetml/2006/main" count="60" uniqueCount="31">
  <si>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</si>
  <si>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</si>
  <si>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</si>
  <si>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</si>
  <si>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</si>
  <si>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</si>
  <si>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</si>
  <si>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</si>
  <si>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</si>
  <si>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</si>
  <si>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</si>
  <si>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</si>
  <si>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</si>
  <si>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</si>
  <si>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</si>
  <si>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</si>
  <si>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</si>
  <si>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</si>
  <si>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</si>
  <si>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</si>
  <si>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</si>
  <si>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</si>
  <si>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</si>
  <si>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POR KM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</si>
  <si>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</si>
  <si>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PRECIO HORA DE ESPERA</t>
  </si>
  <si>
    <t>Nº TRAYECTOS ANUALES  ESTIMADOS</t>
  </si>
  <si>
    <t>PRESUPUESTO ANUAL OFERTADO</t>
  </si>
  <si>
    <t>Nº LICT/99/029/2024/0100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</si>
  <si>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</si>
  <si>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Contratación del servicio de transporte de pacientes en otros medios de los centros asistenciales de FREMAP, Mutua Colaboradora con la Seguridad Social Nº61, en el Rincón de Ademuz (Valencia).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</si>
</sst>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4" fontId="0" fillId="0" borderId="0" xfId="0" applyNumberFormat="1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5" fillId="0" borderId="0" xfId="0" applyFont="1" applyProtection="1"/>
    <xf numFmtId="0" fontId="0" fillId="0" borderId="0" xfId="0" applyAlignment="1" applyProtection="1">
      <alignment horizontal="center" vertical="center" wrapText="1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164" fontId="0" fillId="0" borderId="0" xfId="0" applyNumberFormat="1" applyProtection="1"/>
    <xf numFmtId="3" fontId="15" fillId="0" borderId="1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left" vertical="top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3" fontId="15" fillId="0" borderId="4" xfId="0" applyNumberFormat="1" applyFont="1" applyBorder="1" applyAlignment="1" applyProtection="1">
      <alignment horizontal="center" vertical="center"/>
    </xf>
    <xf numFmtId="3" fontId="15" fillId="0" borderId="3" xfId="0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0</xdr:row>
      <xdr:rowOff>446596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="80" zoomScaleNormal="80" workbookViewId="0">
      <selection activeCell="B9" sqref="B9:B10"/>
    </sheetView>
  </sheetViews>
  <sheetFormatPr baseColWidth="10" defaultColWidth="9.08984375" defaultRowHeight="14.5" x14ac:dyDescent="0.35"/>
  <cols>
    <col min="1" max="1" width="36.08984375" customWidth="1"/>
    <col min="2" max="3" width="25.179687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1" width="11.81640625" bestFit="1" customWidth="1"/>
    <col min="12" max="12" width="9.08984375" customWidth="1"/>
    <col min="14" max="14" width="9.54296875" bestFit="1" customWidth="1"/>
  </cols>
  <sheetData>
    <row r="1" spans="1:14" ht="36" x14ac:dyDescent="0.35">
      <c r="A1" s="60" t="s">
        <v>29</v>
      </c>
      <c r="B1" s="60"/>
      <c r="C1" s="60"/>
      <c r="D1" s="60"/>
      <c r="E1" s="60"/>
      <c r="F1" s="60"/>
      <c r="G1" s="60"/>
      <c r="H1" s="60"/>
      <c r="I1" s="60"/>
      <c r="J1" s="35"/>
    </row>
    <row r="2" spans="1:14" ht="61.75" customHeight="1" x14ac:dyDescent="0.35">
      <c r="A2" s="66" t="s">
        <v>30</v>
      </c>
      <c r="B2" s="66"/>
      <c r="C2" s="66"/>
      <c r="D2" s="66"/>
      <c r="E2" s="66"/>
      <c r="F2" s="66"/>
      <c r="G2" s="66"/>
      <c r="H2" s="66"/>
      <c r="I2" s="66"/>
      <c r="J2" s="35"/>
    </row>
    <row r="3" spans="1:14" ht="33.65" customHeight="1" x14ac:dyDescent="0.35">
      <c r="A3" s="65" t="s">
        <v>28</v>
      </c>
      <c r="B3" s="65"/>
      <c r="C3" s="65"/>
      <c r="D3" s="65"/>
      <c r="E3" s="65"/>
      <c r="F3" s="65"/>
      <c r="G3" s="65"/>
      <c r="H3" s="65"/>
      <c r="I3" s="65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7"/>
    </row>
    <row r="5" spans="1:14" ht="84.75" customHeight="1" x14ac:dyDescent="0.35">
      <c r="A5" s="64" t="s">
        <v>0</v>
      </c>
      <c r="B5" s="64"/>
      <c r="C5" s="64"/>
      <c r="D5" s="64"/>
      <c r="E5" s="64"/>
      <c r="F5" s="64"/>
      <c r="G5" s="64"/>
      <c r="H5" s="64"/>
      <c r="I5" s="64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  <c r="J6" s="39"/>
    </row>
    <row r="7" spans="1:14" s="32" customFormat="1" ht="90" customHeight="1" x14ac:dyDescent="0.35">
      <c r="A7" s="61" t="s">
        <v>1</v>
      </c>
      <c r="B7" s="62"/>
      <c r="C7" s="62"/>
      <c r="D7" s="63"/>
      <c r="E7" s="40" t="s">
        <v>26</v>
      </c>
      <c r="F7" s="40" t="s">
        <v>12</v>
      </c>
      <c r="G7" s="40" t="s">
        <v>13</v>
      </c>
      <c r="H7" s="41" t="s">
        <v>5</v>
      </c>
      <c r="I7" s="42" t="s">
        <v>27</v>
      </c>
      <c r="J7" s="43"/>
    </row>
    <row r="8" spans="1:14" s="32" customFormat="1" ht="17.399999999999999" customHeight="1" x14ac:dyDescent="0.35">
      <c r="A8" s="44"/>
      <c r="B8" s="44"/>
      <c r="C8" s="44"/>
      <c r="D8" s="45"/>
      <c r="E8" s="46"/>
      <c r="F8" s="46"/>
      <c r="G8" s="46"/>
      <c r="H8" s="43"/>
      <c r="I8" s="46"/>
      <c r="J8" s="38"/>
    </row>
    <row r="9" spans="1:14" s="32" customFormat="1" ht="27.65" customHeight="1" x14ac:dyDescent="0.35">
      <c r="A9" s="67" t="s">
        <v>24</v>
      </c>
      <c r="B9" s="67" t="s">
        <v>21</v>
      </c>
      <c r="C9" s="68" t="s">
        <v>23</v>
      </c>
      <c r="D9" s="69"/>
      <c r="E9" s="58">
        <v>300</v>
      </c>
      <c r="F9" s="58">
        <v>28935</v>
      </c>
      <c r="G9" s="47">
        <v>0.55000000000000004</v>
      </c>
      <c r="H9" s="34"/>
      <c r="I9" s="48" t="str">
        <f>+IF(H9&lt;=0,"Precio no válido",IF(H9&gt;G9,"Precio no válido",ROUND(F9*H9,2)))</f>
        <v>Precio no válido</v>
      </c>
      <c r="J9" s="38"/>
    </row>
    <row r="10" spans="1:14" s="32" customFormat="1" ht="31" customHeight="1" x14ac:dyDescent="0.35">
      <c r="A10" s="67"/>
      <c r="B10" s="67"/>
      <c r="C10" s="68" t="s">
        <v>25</v>
      </c>
      <c r="D10" s="69"/>
      <c r="E10" s="70">
        <v>220</v>
      </c>
      <c r="F10" s="71"/>
      <c r="G10" s="47">
        <v>13</v>
      </c>
      <c r="H10" s="34"/>
      <c r="I10" s="48" t="str">
        <f>+IF(H10&lt;=0,"Precio no válido",IF(H10&gt;G10,"Precio no válido",ROUND(E10*H10,2)))</f>
        <v>Precio no válido</v>
      </c>
      <c r="J10" s="38"/>
    </row>
    <row r="11" spans="1:14" s="32" customFormat="1" ht="27.65" customHeight="1" x14ac:dyDescent="0.35">
      <c r="A11" s="43"/>
      <c r="B11" s="49"/>
      <c r="C11" s="49"/>
      <c r="D11" s="49"/>
      <c r="E11" s="50"/>
      <c r="F11" s="50"/>
      <c r="G11" s="50"/>
      <c r="H11" s="50"/>
      <c r="I11" s="50"/>
      <c r="J11" s="38"/>
    </row>
    <row r="12" spans="1:14" s="32" customFormat="1" ht="45.65" customHeight="1" x14ac:dyDescent="0.35">
      <c r="A12" s="51"/>
      <c r="B12" s="38"/>
      <c r="C12" s="38"/>
      <c r="D12" s="38"/>
      <c r="E12" s="52"/>
      <c r="F12" s="38"/>
      <c r="G12" s="38"/>
      <c r="H12" s="38"/>
      <c r="I12" s="57"/>
      <c r="J12"/>
      <c r="K12"/>
      <c r="L12"/>
      <c r="M12"/>
      <c r="N12"/>
    </row>
    <row r="13" spans="1:14" s="32" customFormat="1" ht="86" customHeight="1" x14ac:dyDescent="0.35">
      <c r="A13" s="43"/>
      <c r="B13" s="53" t="s">
        <v>7</v>
      </c>
      <c r="C13" s="54" t="str">
        <f>+IF(COUNTIF(I9:I10,"Precio no válido"),"Precio no válido",IF(SUM(I9:I10)&lt;=0,"Precio no válido",SUM(I9:I10))*2)</f>
        <v>Precio no válido</v>
      </c>
      <c r="D13" s="55" t="s">
        <v>3</v>
      </c>
      <c r="E13" s="43"/>
      <c r="F13" s="56"/>
      <c r="G13" s="38"/>
      <c r="H13" s="38"/>
      <c r="I13" s="38"/>
      <c r="J13"/>
      <c r="K13"/>
      <c r="L13"/>
      <c r="M13"/>
      <c r="N13"/>
    </row>
    <row r="14" spans="1:14" s="32" customFormat="1" ht="20.399999999999999" customHeight="1" x14ac:dyDescent="0.35">
      <c r="A14" s="38"/>
      <c r="B14" s="36"/>
      <c r="C14" s="36"/>
      <c r="D14" s="36"/>
      <c r="E14" s="38"/>
      <c r="F14" s="38"/>
      <c r="G14" s="38"/>
      <c r="H14" s="38"/>
      <c r="I14" s="38"/>
      <c r="J14"/>
    </row>
    <row r="15" spans="1:14" s="32" customFormat="1" ht="15.5" x14ac:dyDescent="0.35">
      <c r="A15"/>
      <c r="B15" s="2"/>
      <c r="C15" s="59"/>
      <c r="D15" s="59"/>
      <c r="E15"/>
      <c r="F15"/>
      <c r="G15"/>
      <c r="H15"/>
      <c r="I15"/>
      <c r="J15"/>
    </row>
    <row r="16" spans="1:14" x14ac:dyDescent="0.35">
      <c r="J16"/>
    </row>
    <row r="17" spans="10:10" x14ac:dyDescent="0.35">
      <c r="J17"/>
    </row>
    <row r="18" spans="10:10" x14ac:dyDescent="0.35">
      <c r="J18"/>
    </row>
  </sheetData>
  <sheetProtection algorithmName="SHA-512" hashValue="DpQR1279T/l3IsM3wfaFQgqI0tcncrj+nDmvYZt+iT/us4lQt2PUi+u0Gqbfg99Y42AGFYHihblaiGuLqpYuHA==" saltValue="8IEkF7BCBXkaK3HI0UVyEg==" spinCount="100000" sheet="1" objects="1" scenarios="1"/>
  <mergeCells count="11">
    <mergeCell ref="C15:D15"/>
    <mergeCell ref="A1:I1"/>
    <mergeCell ref="A7:D7"/>
    <mergeCell ref="A5:I5"/>
    <mergeCell ref="A3:I3"/>
    <mergeCell ref="A2:I2"/>
    <mergeCell ref="A9:A10"/>
    <mergeCell ref="B9:B10"/>
    <mergeCell ref="C10:D10"/>
    <mergeCell ref="C9:D9"/>
    <mergeCell ref="E10:F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NUMERO DE DECIMALES INCORRECTO" error="Se deben incluir como máximo dos decimales" sqref="H9:H10" xr:uid="{D5F76EFD-B09D-4C70-B748-AB31E1B8BAC8}">
      <formula1>IF(H9&gt;0,H9*100=INT(H9*100),"ERROR")+IF(H9&lt;=G9,H9*10=INT(H9*100),"ERROR")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0" t="s">
        <v>9</v>
      </c>
      <c r="B1" s="60"/>
      <c r="C1" s="60"/>
      <c r="D1" s="60"/>
      <c r="E1" s="60"/>
      <c r="F1" s="60"/>
      <c r="G1" s="60"/>
    </row>
    <row r="2" spans="1:12" ht="36" customHeight="1" x14ac:dyDescent="0.35">
      <c r="A2" s="74" t="s">
        <v>14</v>
      </c>
      <c r="B2" s="74"/>
      <c r="C2" s="74"/>
      <c r="D2" s="74"/>
      <c r="E2" s="74"/>
      <c r="F2" s="74"/>
      <c r="G2" s="9"/>
    </row>
    <row r="3" spans="1:12" ht="33.5" x14ac:dyDescent="0.35">
      <c r="A3" s="75" t="s">
        <v>15</v>
      </c>
      <c r="B3" s="75"/>
      <c r="C3" s="75"/>
      <c r="D3" s="75"/>
      <c r="E3" s="75"/>
      <c r="F3" s="75"/>
      <c r="G3" s="75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4" t="s">
        <v>0</v>
      </c>
      <c r="B5" s="64"/>
      <c r="C5" s="64"/>
      <c r="D5" s="64"/>
      <c r="E5" s="64"/>
      <c r="F5" s="64"/>
      <c r="G5" s="64"/>
    </row>
    <row r="7" spans="1:12" ht="75" customHeight="1" x14ac:dyDescent="0.35">
      <c r="A7" s="76" t="s">
        <v>1</v>
      </c>
      <c r="B7" s="77"/>
      <c r="C7" s="78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2" t="s">
        <v>20</v>
      </c>
      <c r="B9" s="72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2"/>
      <c r="B10" s="72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2" t="s">
        <v>10</v>
      </c>
      <c r="B11" s="72"/>
      <c r="C11" s="72"/>
      <c r="D11" s="73">
        <v>10</v>
      </c>
      <c r="E11" s="73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0" t="s">
        <v>9</v>
      </c>
      <c r="B1" s="60"/>
      <c r="C1" s="60"/>
      <c r="D1" s="60"/>
      <c r="E1" s="60"/>
      <c r="F1" s="60"/>
      <c r="G1" s="60"/>
    </row>
    <row r="2" spans="1:12" ht="36" customHeight="1" x14ac:dyDescent="0.35">
      <c r="A2" s="74" t="s">
        <v>14</v>
      </c>
      <c r="B2" s="74"/>
      <c r="C2" s="74"/>
      <c r="D2" s="74"/>
      <c r="E2" s="74"/>
      <c r="F2" s="74"/>
      <c r="G2" s="9"/>
    </row>
    <row r="3" spans="1:12" ht="33.5" x14ac:dyDescent="0.35">
      <c r="A3" s="75" t="s">
        <v>15</v>
      </c>
      <c r="B3" s="75"/>
      <c r="C3" s="75"/>
      <c r="D3" s="75"/>
      <c r="E3" s="75"/>
      <c r="F3" s="75"/>
      <c r="G3" s="75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4" t="s">
        <v>0</v>
      </c>
      <c r="B5" s="64"/>
      <c r="C5" s="64"/>
      <c r="D5" s="64"/>
      <c r="E5" s="64"/>
      <c r="F5" s="64"/>
      <c r="G5" s="64"/>
    </row>
    <row r="7" spans="1:12" ht="75" customHeight="1" x14ac:dyDescent="0.35">
      <c r="A7" s="76" t="s">
        <v>1</v>
      </c>
      <c r="B7" s="77"/>
      <c r="C7" s="78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2" t="s">
        <v>20</v>
      </c>
      <c r="B9" s="72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2"/>
      <c r="B10" s="72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2" t="s">
        <v>10</v>
      </c>
      <c r="B11" s="72"/>
      <c r="C11" s="72"/>
      <c r="D11" s="73">
        <v>10</v>
      </c>
      <c r="E11" s="73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2024-10-09T12:00:37Z</dcterms:modified>
</cp:coreProperties>
</file>